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J:\HAP\Books\Published\Seidel &amp; Lewis 2e\Production\Tables for online posting\"/>
    </mc:Choice>
  </mc:AlternateContent>
  <bookViews>
    <workbookView xWindow="0" yWindow="0" windowWidth="28800" windowHeight="11835" tabRatio="500"/>
  </bookViews>
  <sheets>
    <sheet name="Sheet1" sheetId="1" r:id="rId1"/>
  </sheets>
  <definedNames>
    <definedName name="_xlnm.Print_Area" localSheetId="0">Sheet1!$A$1:$E$35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1" i="1" l="1"/>
  <c r="C31" i="1"/>
  <c r="B31" i="1"/>
  <c r="C12" i="1"/>
  <c r="C15" i="1"/>
  <c r="D12" i="1"/>
  <c r="D15" i="1"/>
  <c r="E12" i="1"/>
  <c r="E15" i="1"/>
  <c r="D32" i="1"/>
  <c r="C32" i="1"/>
  <c r="B32" i="1"/>
  <c r="B23" i="1"/>
  <c r="B26" i="1"/>
  <c r="B35" i="1"/>
  <c r="K17" i="1"/>
  <c r="C23" i="1"/>
  <c r="C26" i="1"/>
  <c r="D23" i="1"/>
  <c r="D26" i="1"/>
  <c r="E23" i="1"/>
  <c r="E26" i="1"/>
  <c r="K15" i="1"/>
  <c r="E33" i="1"/>
  <c r="E35" i="1"/>
  <c r="D35" i="1"/>
  <c r="C35" i="1"/>
  <c r="B12" i="1"/>
  <c r="K19" i="1"/>
  <c r="E8" i="1"/>
  <c r="D8" i="1"/>
  <c r="C8" i="1"/>
  <c r="B8" i="1"/>
  <c r="B15" i="1"/>
</calcChain>
</file>

<file path=xl/sharedStrings.xml><?xml version="1.0" encoding="utf-8"?>
<sst xmlns="http://schemas.openxmlformats.org/spreadsheetml/2006/main" count="32" uniqueCount="32">
  <si>
    <t>Prepaid Insurance</t>
  </si>
  <si>
    <t>Inventory</t>
  </si>
  <si>
    <t>Total Current Assets</t>
  </si>
  <si>
    <t>Net Property and Equipment</t>
  </si>
  <si>
    <t>Accounts Payable</t>
  </si>
  <si>
    <t>Accrued Items</t>
  </si>
  <si>
    <t>Total Current Liabilities</t>
  </si>
  <si>
    <t>Loan Payable</t>
  </si>
  <si>
    <t>Salaries Payable</t>
  </si>
  <si>
    <t>Donor Restricted Funds</t>
  </si>
  <si>
    <t>Cash and Cash Equivalents</t>
  </si>
  <si>
    <t>Total Assets</t>
  </si>
  <si>
    <t>(Less Accum. Depreciation)</t>
  </si>
  <si>
    <t xml:space="preserve">Current Assets </t>
  </si>
  <si>
    <t>Property/Equipment</t>
  </si>
  <si>
    <t>Other Assets</t>
  </si>
  <si>
    <t>Liabilities and Net Assets</t>
  </si>
  <si>
    <t>Current Liabilities</t>
  </si>
  <si>
    <t>Total Liabilities</t>
  </si>
  <si>
    <t>Net Assets</t>
  </si>
  <si>
    <t>Total Net Assets</t>
  </si>
  <si>
    <t>Liabilities + Net Assets</t>
  </si>
  <si>
    <t>Investments (at Market)</t>
  </si>
  <si>
    <t>Current Portion of Long-Term Debt</t>
  </si>
  <si>
    <t>Hospice Restricted Funds</t>
  </si>
  <si>
    <t>Home Care Restricted Funds</t>
  </si>
  <si>
    <t>Unrestricted Funds</t>
  </si>
  <si>
    <t>Table 2.8 Hillsboro Health Balance Sheet</t>
  </si>
  <si>
    <t>Accounts Receivable (Net)</t>
  </si>
  <si>
    <t xml:space="preserve">Gross, Property, and Equipment </t>
  </si>
  <si>
    <t>Noncurrent Liabilities</t>
  </si>
  <si>
    <r>
      <rPr>
        <i/>
        <sz val="11"/>
        <color indexed="8"/>
        <rFont val="Times New Roman"/>
      </rPr>
      <t>Notes</t>
    </r>
    <r>
      <rPr>
        <sz val="11"/>
        <color indexed="8"/>
        <rFont val="Times New Roman"/>
      </rPr>
      <t>: (1) Years ending December 31; (2) Numbers are in US dollars.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</si>
</sst>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Times New Roman"/>
    </font>
    <font>
      <b/>
      <sz val="11"/>
      <color indexed="8"/>
      <name val="Times New Roman"/>
    </font>
    <font>
      <sz val="11"/>
      <color indexed="8"/>
      <name val="Times New Roman"/>
    </font>
    <font>
      <b/>
      <sz val="12"/>
      <color theme="1"/>
      <name val="Times New Roman"/>
    </font>
    <font>
      <sz val="8"/>
      <name val="Calibri"/>
      <family val="2"/>
      <scheme val="minor"/>
    </font>
    <font>
      <i/>
      <sz val="11"/>
      <color indexed="8"/>
      <name val="Times New Roman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4">
    <xf numFmtId="0" fontId="0" fillId="0" borderId="0" xfId="0"/>
    <xf numFmtId="0" fontId="3" fillId="0" borderId="0" xfId="0" applyFont="1"/>
    <xf numFmtId="3" fontId="5" fillId="0" borderId="1" xfId="0" applyNumberFormat="1" applyFont="1" applyBorder="1" applyAlignment="1">
      <alignment vertical="top"/>
    </xf>
    <xf numFmtId="3" fontId="3" fillId="0" borderId="1" xfId="0" applyNumberFormat="1" applyFont="1" applyBorder="1"/>
    <xf numFmtId="3" fontId="3" fillId="0" borderId="0" xfId="0" applyNumberFormat="1" applyFont="1"/>
    <xf numFmtId="3" fontId="0" fillId="0" borderId="0" xfId="0" applyNumberFormat="1"/>
    <xf numFmtId="3" fontId="6" fillId="0" borderId="1" xfId="0" applyNumberFormat="1" applyFont="1" applyBorder="1"/>
    <xf numFmtId="4" fontId="0" fillId="0" borderId="0" xfId="0" applyNumberFormat="1"/>
    <xf numFmtId="10" fontId="0" fillId="0" borderId="0" xfId="0" applyNumberFormat="1"/>
    <xf numFmtId="0" fontId="4" fillId="0" borderId="0" xfId="0" applyFont="1" applyBorder="1" applyAlignment="1">
      <alignment vertical="top"/>
    </xf>
    <xf numFmtId="3" fontId="3" fillId="0" borderId="0" xfId="0" applyNumberFormat="1" applyFont="1" applyBorder="1"/>
    <xf numFmtId="0" fontId="4" fillId="0" borderId="6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3" fontId="3" fillId="0" borderId="4" xfId="0" applyNumberFormat="1" applyFont="1" applyBorder="1"/>
    <xf numFmtId="3" fontId="5" fillId="0" borderId="4" xfId="0" applyNumberFormat="1" applyFont="1" applyBorder="1" applyAlignment="1">
      <alignment vertical="top"/>
    </xf>
    <xf numFmtId="3" fontId="3" fillId="0" borderId="5" xfId="0" applyNumberFormat="1" applyFont="1" applyBorder="1"/>
    <xf numFmtId="3" fontId="3" fillId="0" borderId="13" xfId="0" applyNumberFormat="1" applyFont="1" applyBorder="1"/>
    <xf numFmtId="0" fontId="4" fillId="0" borderId="14" xfId="0" applyFont="1" applyBorder="1" applyAlignment="1">
      <alignment vertical="top"/>
    </xf>
    <xf numFmtId="0" fontId="5" fillId="2" borderId="16" xfId="0" applyFont="1" applyFill="1" applyBorder="1" applyAlignment="1">
      <alignment vertical="top"/>
    </xf>
    <xf numFmtId="3" fontId="3" fillId="2" borderId="17" xfId="0" applyNumberFormat="1" applyFont="1" applyFill="1" applyBorder="1"/>
    <xf numFmtId="3" fontId="5" fillId="2" borderId="17" xfId="0" applyNumberFormat="1" applyFont="1" applyFill="1" applyBorder="1" applyAlignment="1">
      <alignment vertical="top"/>
    </xf>
    <xf numFmtId="3" fontId="3" fillId="2" borderId="18" xfId="0" applyNumberFormat="1" applyFont="1" applyFill="1" applyBorder="1"/>
    <xf numFmtId="0" fontId="4" fillId="2" borderId="16" xfId="0" applyFont="1" applyFill="1" applyBorder="1" applyAlignment="1">
      <alignment vertical="top"/>
    </xf>
    <xf numFmtId="3" fontId="6" fillId="2" borderId="17" xfId="0" applyNumberFormat="1" applyFont="1" applyFill="1" applyBorder="1"/>
    <xf numFmtId="3" fontId="6" fillId="2" borderId="18" xfId="0" applyNumberFormat="1" applyFont="1" applyFill="1" applyBorder="1"/>
    <xf numFmtId="3" fontId="6" fillId="0" borderId="13" xfId="0" applyNumberFormat="1" applyFont="1" applyBorder="1"/>
    <xf numFmtId="3" fontId="6" fillId="0" borderId="7" xfId="0" applyNumberFormat="1" applyFont="1" applyBorder="1"/>
    <xf numFmtId="3" fontId="6" fillId="0" borderId="8" xfId="0" applyNumberFormat="1" applyFont="1" applyBorder="1"/>
    <xf numFmtId="3" fontId="6" fillId="0" borderId="10" xfId="0" applyNumberFormat="1" applyFont="1" applyBorder="1"/>
    <xf numFmtId="3" fontId="6" fillId="0" borderId="11" xfId="0" applyNumberFormat="1" applyFont="1" applyBorder="1"/>
    <xf numFmtId="0" fontId="4" fillId="0" borderId="3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/>
    </xf>
    <xf numFmtId="0" fontId="4" fillId="0" borderId="12" xfId="0" applyFont="1" applyBorder="1" applyAlignment="1">
      <alignment horizontal="left" vertical="top" wrapText="1"/>
    </xf>
    <xf numFmtId="0" fontId="5" fillId="0" borderId="8" xfId="0" applyFont="1" applyBorder="1" applyAlignment="1">
      <alignment vertical="top"/>
    </xf>
    <xf numFmtId="0" fontId="6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 vertical="top"/>
    </xf>
    <xf numFmtId="0" fontId="6" fillId="0" borderId="18" xfId="0" applyFont="1" applyBorder="1" applyAlignment="1">
      <alignment horizontal="center"/>
    </xf>
    <xf numFmtId="0" fontId="5" fillId="0" borderId="0" xfId="0" applyFont="1" applyBorder="1" applyAlignment="1">
      <alignment vertical="top"/>
    </xf>
    <xf numFmtId="0" fontId="3" fillId="0" borderId="0" xfId="0" applyFont="1" applyBorder="1"/>
    <xf numFmtId="0" fontId="4" fillId="0" borderId="0" xfId="0" applyFont="1" applyBorder="1" applyAlignment="1">
      <alignment horizontal="right" vertical="top"/>
    </xf>
    <xf numFmtId="0" fontId="0" fillId="0" borderId="0" xfId="0" applyBorder="1"/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3" fontId="9" fillId="0" borderId="1" xfId="0" applyNumberFormat="1" applyFont="1" applyBorder="1" applyAlignment="1">
      <alignment vertical="top"/>
    </xf>
    <xf numFmtId="3" fontId="9" fillId="0" borderId="1" xfId="0" quotePrefix="1" applyNumberFormat="1" applyFont="1" applyBorder="1" applyAlignment="1">
      <alignment vertical="top"/>
    </xf>
    <xf numFmtId="3" fontId="10" fillId="0" borderId="2" xfId="0" applyNumberFormat="1" applyFont="1" applyBorder="1" applyAlignment="1">
      <alignment vertical="top"/>
    </xf>
    <xf numFmtId="3" fontId="10" fillId="0" borderId="15" xfId="0" applyNumberFormat="1" applyFont="1" applyBorder="1" applyAlignment="1">
      <alignment vertical="top"/>
    </xf>
    <xf numFmtId="3" fontId="9" fillId="0" borderId="13" xfId="0" applyNumberFormat="1" applyFont="1" applyBorder="1" applyAlignment="1">
      <alignment vertical="top"/>
    </xf>
  </cellXfs>
  <cellStyles count="4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topLeftCell="A13" zoomScale="130" zoomScaleNormal="130" zoomScalePageLayoutView="200" workbookViewId="0">
      <selection activeCell="B35" sqref="B35:E35"/>
    </sheetView>
  </sheetViews>
  <sheetFormatPr defaultColWidth="11" defaultRowHeight="15.75" x14ac:dyDescent="0.25"/>
  <cols>
    <col min="1" max="1" width="24" customWidth="1"/>
    <col min="11" max="11" width="0" hidden="1" customWidth="1"/>
  </cols>
  <sheetData>
    <row r="1" spans="1:11" ht="16.5" thickBot="1" x14ac:dyDescent="0.3">
      <c r="A1" s="46" t="s">
        <v>27</v>
      </c>
      <c r="B1" s="47"/>
      <c r="C1" s="47"/>
      <c r="D1" s="47"/>
      <c r="E1" s="48"/>
      <c r="F1" s="1"/>
      <c r="G1" s="1"/>
    </row>
    <row r="2" spans="1:11" ht="16.5" thickBot="1" x14ac:dyDescent="0.3">
      <c r="A2" s="38"/>
      <c r="B2" s="39">
        <v>2019</v>
      </c>
      <c r="C2" s="40">
        <v>2018</v>
      </c>
      <c r="D2" s="40">
        <v>2017</v>
      </c>
      <c r="E2" s="41">
        <v>2016</v>
      </c>
      <c r="F2" s="1"/>
    </row>
    <row r="3" spans="1:11" x14ac:dyDescent="0.25">
      <c r="A3" s="31" t="s">
        <v>13</v>
      </c>
      <c r="B3" s="14"/>
      <c r="C3" s="15"/>
      <c r="D3" s="15"/>
      <c r="E3" s="16"/>
      <c r="F3" s="1"/>
      <c r="H3" s="43"/>
      <c r="I3" s="44"/>
      <c r="J3" s="44"/>
      <c r="K3" s="43"/>
    </row>
    <row r="4" spans="1:11" x14ac:dyDescent="0.25">
      <c r="A4" s="32" t="s">
        <v>10</v>
      </c>
      <c r="B4" s="3">
        <v>492393</v>
      </c>
      <c r="C4" s="49">
        <v>439229</v>
      </c>
      <c r="D4" s="49">
        <v>393330</v>
      </c>
      <c r="E4" s="17">
        <v>309223</v>
      </c>
      <c r="F4" s="1"/>
      <c r="H4" s="45"/>
      <c r="I4" s="45"/>
      <c r="J4" s="45"/>
      <c r="K4" s="45"/>
    </row>
    <row r="5" spans="1:11" x14ac:dyDescent="0.25">
      <c r="A5" s="32" t="s">
        <v>28</v>
      </c>
      <c r="B5" s="3">
        <v>2245612</v>
      </c>
      <c r="C5" s="49">
        <v>2165528</v>
      </c>
      <c r="D5" s="49">
        <v>1840202</v>
      </c>
      <c r="E5" s="17">
        <v>1430350</v>
      </c>
      <c r="F5" s="1"/>
      <c r="H5" s="7"/>
      <c r="I5" s="7"/>
      <c r="J5" s="7"/>
      <c r="K5" s="7"/>
    </row>
    <row r="6" spans="1:11" x14ac:dyDescent="0.25">
      <c r="A6" s="32" t="s">
        <v>0</v>
      </c>
      <c r="B6" s="3">
        <v>21450</v>
      </c>
      <c r="C6" s="49">
        <v>17340</v>
      </c>
      <c r="D6" s="49">
        <v>14230</v>
      </c>
      <c r="E6" s="17">
        <v>12343</v>
      </c>
      <c r="F6" s="1"/>
      <c r="H6" s="7"/>
      <c r="I6" s="7"/>
      <c r="J6" s="7"/>
      <c r="K6" s="7"/>
    </row>
    <row r="7" spans="1:11" x14ac:dyDescent="0.25">
      <c r="A7" s="32" t="s">
        <v>1</v>
      </c>
      <c r="B7" s="3">
        <v>125339</v>
      </c>
      <c r="C7" s="49">
        <v>173400</v>
      </c>
      <c r="D7" s="49">
        <v>180340</v>
      </c>
      <c r="E7" s="17">
        <v>129470</v>
      </c>
      <c r="F7" s="1"/>
      <c r="H7" s="7"/>
      <c r="I7" s="7"/>
      <c r="J7" s="7"/>
      <c r="K7" s="7"/>
    </row>
    <row r="8" spans="1:11" x14ac:dyDescent="0.25">
      <c r="A8" s="33" t="s">
        <v>2</v>
      </c>
      <c r="B8" s="6">
        <f>B4+B5+B6+B7</f>
        <v>2884794</v>
      </c>
      <c r="C8" s="6">
        <f>C4+C5+C6+C7</f>
        <v>2795497</v>
      </c>
      <c r="D8" s="6">
        <f>D4+D5+D6+D7</f>
        <v>2428102</v>
      </c>
      <c r="E8" s="26">
        <f>E4+E5+E6+E7</f>
        <v>1881386</v>
      </c>
      <c r="F8" s="1"/>
      <c r="H8" s="7"/>
      <c r="I8" s="7"/>
      <c r="J8" s="7"/>
      <c r="K8" s="7"/>
    </row>
    <row r="9" spans="1:11" x14ac:dyDescent="0.25">
      <c r="A9" s="33" t="s">
        <v>14</v>
      </c>
      <c r="B9" s="3"/>
      <c r="C9" s="2"/>
      <c r="D9" s="2"/>
      <c r="E9" s="17"/>
      <c r="F9" s="1"/>
      <c r="H9" s="7"/>
      <c r="I9" s="7"/>
      <c r="J9" s="7"/>
      <c r="K9" s="7"/>
    </row>
    <row r="10" spans="1:11" x14ac:dyDescent="0.25">
      <c r="A10" s="32" t="s">
        <v>29</v>
      </c>
      <c r="B10" s="3">
        <v>3264667</v>
      </c>
      <c r="C10" s="49">
        <v>3139299</v>
      </c>
      <c r="D10" s="49">
        <v>2990383</v>
      </c>
      <c r="E10" s="17">
        <v>2858330</v>
      </c>
      <c r="F10" s="1"/>
      <c r="H10" s="8"/>
      <c r="I10" s="8"/>
      <c r="J10" s="8"/>
      <c r="K10" s="8"/>
    </row>
    <row r="11" spans="1:11" x14ac:dyDescent="0.25">
      <c r="A11" s="32" t="s">
        <v>12</v>
      </c>
      <c r="B11" s="3">
        <v>853062</v>
      </c>
      <c r="C11" s="50">
        <v>714822</v>
      </c>
      <c r="D11" s="49">
        <v>578539</v>
      </c>
      <c r="E11" s="17">
        <v>445989</v>
      </c>
      <c r="F11" s="1"/>
      <c r="H11" s="8"/>
      <c r="I11" s="8"/>
      <c r="J11" s="8"/>
      <c r="K11" s="8"/>
    </row>
    <row r="12" spans="1:11" x14ac:dyDescent="0.25">
      <c r="A12" s="32" t="s">
        <v>3</v>
      </c>
      <c r="B12" s="3">
        <f>B10-B11</f>
        <v>2411605</v>
      </c>
      <c r="C12" s="3">
        <f>C10-C11</f>
        <v>2424477</v>
      </c>
      <c r="D12" s="3">
        <f>D10-D11</f>
        <v>2411844</v>
      </c>
      <c r="E12" s="17">
        <f>E10-E11</f>
        <v>2412341</v>
      </c>
      <c r="F12" s="1"/>
      <c r="H12" s="8"/>
      <c r="I12" s="8"/>
      <c r="J12" s="8"/>
      <c r="K12" s="8"/>
    </row>
    <row r="13" spans="1:11" x14ac:dyDescent="0.25">
      <c r="A13" s="33" t="s">
        <v>15</v>
      </c>
      <c r="B13" s="3"/>
      <c r="C13" s="2"/>
      <c r="D13" s="2"/>
      <c r="E13" s="17"/>
      <c r="F13" s="1"/>
      <c r="H13" s="8"/>
      <c r="I13" s="8"/>
      <c r="J13" s="8"/>
      <c r="K13" s="8"/>
    </row>
    <row r="14" spans="1:11" x14ac:dyDescent="0.25">
      <c r="A14" s="32" t="s">
        <v>22</v>
      </c>
      <c r="B14" s="3">
        <v>8661228</v>
      </c>
      <c r="C14" s="49">
        <v>8262746</v>
      </c>
      <c r="D14" s="49">
        <v>7786581</v>
      </c>
      <c r="E14" s="17">
        <v>7410474</v>
      </c>
      <c r="F14" s="1"/>
      <c r="H14" s="7"/>
      <c r="I14" s="7"/>
      <c r="J14" s="7"/>
      <c r="K14" s="7"/>
    </row>
    <row r="15" spans="1:11" ht="16.5" thickBot="1" x14ac:dyDescent="0.3">
      <c r="A15" s="34" t="s">
        <v>11</v>
      </c>
      <c r="B15" s="27">
        <f>B12+B14</f>
        <v>11072833</v>
      </c>
      <c r="C15" s="27">
        <f>C12+C14</f>
        <v>10687223</v>
      </c>
      <c r="D15" s="27">
        <f>D12+D14</f>
        <v>10198425</v>
      </c>
      <c r="E15" s="28">
        <f>E12+E14</f>
        <v>9822815</v>
      </c>
      <c r="F15" s="1"/>
      <c r="H15" s="7"/>
      <c r="I15" s="7"/>
      <c r="J15" s="7"/>
      <c r="K15" s="7">
        <f>E26/E15</f>
        <v>0.19910270121141443</v>
      </c>
    </row>
    <row r="16" spans="1:11" ht="16.5" thickBot="1" x14ac:dyDescent="0.3">
      <c r="A16" s="19"/>
      <c r="B16" s="20"/>
      <c r="C16" s="21"/>
      <c r="D16" s="21"/>
      <c r="E16" s="22"/>
      <c r="F16" s="1"/>
      <c r="H16" s="7"/>
      <c r="I16" s="7"/>
      <c r="J16" s="7"/>
      <c r="K16" s="7"/>
    </row>
    <row r="17" spans="1:11" x14ac:dyDescent="0.25">
      <c r="A17" s="31" t="s">
        <v>16</v>
      </c>
      <c r="B17" s="14"/>
      <c r="C17" s="15"/>
      <c r="D17" s="15"/>
      <c r="E17" s="16"/>
      <c r="F17" s="1"/>
      <c r="H17" s="7"/>
      <c r="I17" s="7"/>
      <c r="J17" s="7"/>
      <c r="K17" s="7">
        <f>E45/E15</f>
        <v>0</v>
      </c>
    </row>
    <row r="18" spans="1:11" x14ac:dyDescent="0.25">
      <c r="A18" s="33" t="s">
        <v>17</v>
      </c>
      <c r="B18" s="3"/>
      <c r="C18" s="2"/>
      <c r="D18" s="2"/>
      <c r="E18" s="17"/>
      <c r="F18" s="1"/>
      <c r="H18" s="7"/>
      <c r="I18" s="7"/>
      <c r="J18" s="7"/>
      <c r="K18" s="7"/>
    </row>
    <row r="19" spans="1:11" x14ac:dyDescent="0.25">
      <c r="A19" s="32" t="s">
        <v>4</v>
      </c>
      <c r="B19" s="3">
        <v>718225</v>
      </c>
      <c r="C19" s="49">
        <v>723445</v>
      </c>
      <c r="D19" s="49">
        <v>615330</v>
      </c>
      <c r="E19" s="17">
        <v>634559</v>
      </c>
      <c r="F19" s="1"/>
      <c r="H19" s="7"/>
      <c r="I19" s="7"/>
      <c r="J19" s="7"/>
      <c r="K19" s="7" t="e">
        <f>E11/E43</f>
        <v>#DIV/0!</v>
      </c>
    </row>
    <row r="20" spans="1:11" x14ac:dyDescent="0.25">
      <c r="A20" s="32" t="s">
        <v>8</v>
      </c>
      <c r="B20" s="3">
        <v>154284</v>
      </c>
      <c r="C20" s="49">
        <v>198303</v>
      </c>
      <c r="D20" s="49">
        <v>193448</v>
      </c>
      <c r="E20" s="17">
        <v>154229</v>
      </c>
      <c r="F20" s="1"/>
      <c r="H20" s="7"/>
      <c r="I20" s="7"/>
      <c r="J20" s="7"/>
      <c r="K20" s="7"/>
    </row>
    <row r="21" spans="1:11" x14ac:dyDescent="0.25">
      <c r="A21" s="32" t="s">
        <v>5</v>
      </c>
      <c r="B21" s="3">
        <v>278445</v>
      </c>
      <c r="C21" s="49">
        <v>255683</v>
      </c>
      <c r="D21" s="49">
        <v>306492</v>
      </c>
      <c r="E21" s="17">
        <v>325127</v>
      </c>
      <c r="F21" s="1"/>
      <c r="H21" s="7"/>
      <c r="I21" s="7"/>
      <c r="J21" s="7"/>
      <c r="K21" s="7"/>
    </row>
    <row r="22" spans="1:11" ht="30" x14ac:dyDescent="0.25">
      <c r="A22" s="35" t="s">
        <v>23</v>
      </c>
      <c r="B22" s="49">
        <v>91600</v>
      </c>
      <c r="C22" s="49">
        <v>91600</v>
      </c>
      <c r="D22" s="49">
        <v>91600</v>
      </c>
      <c r="E22" s="53">
        <v>91600</v>
      </c>
      <c r="F22" s="1"/>
      <c r="H22" s="7"/>
      <c r="I22" s="7"/>
      <c r="J22" s="7"/>
      <c r="K22" s="7"/>
    </row>
    <row r="23" spans="1:11" x14ac:dyDescent="0.25">
      <c r="A23" s="36" t="s">
        <v>6</v>
      </c>
      <c r="B23" s="6">
        <f>B22+B21+B20+B19</f>
        <v>1242554</v>
      </c>
      <c r="C23" s="6">
        <f>C22+C21+C20+C19</f>
        <v>1269031</v>
      </c>
      <c r="D23" s="6">
        <f>D22+D21+D20+D19</f>
        <v>1206870</v>
      </c>
      <c r="E23" s="26">
        <f>E22+E21+E20+E19</f>
        <v>1205515</v>
      </c>
      <c r="F23" s="1"/>
    </row>
    <row r="24" spans="1:11" x14ac:dyDescent="0.25">
      <c r="A24" s="37" t="s">
        <v>30</v>
      </c>
      <c r="B24" s="3"/>
      <c r="C24" s="2"/>
      <c r="D24" s="2"/>
      <c r="E24" s="17"/>
      <c r="F24" s="1"/>
    </row>
    <row r="25" spans="1:11" x14ac:dyDescent="0.25">
      <c r="A25" s="32" t="s">
        <v>7</v>
      </c>
      <c r="B25" s="3">
        <v>1142754</v>
      </c>
      <c r="C25" s="49">
        <v>1056555</v>
      </c>
      <c r="D25" s="49">
        <v>930028</v>
      </c>
      <c r="E25" s="17">
        <v>750234</v>
      </c>
      <c r="F25" s="1"/>
    </row>
    <row r="26" spans="1:11" ht="16.5" thickBot="1" x14ac:dyDescent="0.3">
      <c r="A26" s="11" t="s">
        <v>18</v>
      </c>
      <c r="B26" s="27">
        <f>B25+B23</f>
        <v>2385308</v>
      </c>
      <c r="C26" s="27">
        <f>C25+C23</f>
        <v>2325586</v>
      </c>
      <c r="D26" s="27">
        <f>D25+D23</f>
        <v>2136898</v>
      </c>
      <c r="E26" s="28">
        <f>E25+E23</f>
        <v>1955749</v>
      </c>
      <c r="F26" s="1"/>
    </row>
    <row r="27" spans="1:11" ht="16.5" thickBot="1" x14ac:dyDescent="0.3">
      <c r="A27" s="23"/>
      <c r="B27" s="24"/>
      <c r="C27" s="24"/>
      <c r="D27" s="24"/>
      <c r="E27" s="25"/>
      <c r="F27" s="1"/>
    </row>
    <row r="28" spans="1:11" ht="15" customHeight="1" x14ac:dyDescent="0.25">
      <c r="A28" s="13" t="s">
        <v>19</v>
      </c>
      <c r="B28" s="14"/>
      <c r="C28" s="15"/>
      <c r="D28" s="15"/>
      <c r="E28" s="16"/>
      <c r="F28" s="1"/>
    </row>
    <row r="29" spans="1:11" x14ac:dyDescent="0.25">
      <c r="A29" s="32" t="s">
        <v>9</v>
      </c>
      <c r="B29" s="3">
        <v>930112</v>
      </c>
      <c r="C29" s="49">
        <v>923459</v>
      </c>
      <c r="D29" s="49">
        <v>945282</v>
      </c>
      <c r="E29" s="17">
        <v>985223</v>
      </c>
      <c r="F29" s="1"/>
    </row>
    <row r="30" spans="1:11" x14ac:dyDescent="0.25">
      <c r="A30" s="32" t="s">
        <v>24</v>
      </c>
      <c r="B30" s="3">
        <v>1134226</v>
      </c>
      <c r="C30" s="49">
        <v>1066172</v>
      </c>
      <c r="D30" s="49">
        <v>980879</v>
      </c>
      <c r="E30" s="17">
        <v>912217</v>
      </c>
      <c r="F30" s="1"/>
    </row>
    <row r="31" spans="1:11" x14ac:dyDescent="0.25">
      <c r="A31" s="32" t="s">
        <v>25</v>
      </c>
      <c r="B31" s="3">
        <f>B33-(B29+B30+B32)</f>
        <v>4128478</v>
      </c>
      <c r="C31" s="49">
        <f>C33-(C29+C30+C32)</f>
        <v>4203185</v>
      </c>
      <c r="D31" s="49">
        <f>D33-(D32+D30+D29)</f>
        <v>4266655</v>
      </c>
      <c r="E31" s="17">
        <v>4295376</v>
      </c>
      <c r="F31" s="1"/>
    </row>
    <row r="32" spans="1:11" ht="15" customHeight="1" x14ac:dyDescent="0.25">
      <c r="A32" s="32" t="s">
        <v>26</v>
      </c>
      <c r="B32" s="3">
        <f>C32+325888</f>
        <v>2494709</v>
      </c>
      <c r="C32" s="49">
        <f>D32+300110</f>
        <v>2168821</v>
      </c>
      <c r="D32" s="49">
        <f>E32+194461</f>
        <v>1868711</v>
      </c>
      <c r="E32" s="17">
        <v>1674250</v>
      </c>
      <c r="F32" s="1"/>
    </row>
    <row r="33" spans="1:6" ht="16.5" thickBot="1" x14ac:dyDescent="0.3">
      <c r="A33" s="18" t="s">
        <v>20</v>
      </c>
      <c r="B33" s="51">
        <v>8687525</v>
      </c>
      <c r="C33" s="51">
        <v>8361637</v>
      </c>
      <c r="D33" s="51">
        <v>8061527</v>
      </c>
      <c r="E33" s="52">
        <f>E29+E30+E31+E32</f>
        <v>7867066</v>
      </c>
      <c r="F33" s="1"/>
    </row>
    <row r="34" spans="1:6" ht="16.5" thickBot="1" x14ac:dyDescent="0.3">
      <c r="A34" s="19"/>
      <c r="B34" s="20"/>
      <c r="C34" s="21"/>
      <c r="D34" s="21"/>
      <c r="E34" s="22"/>
      <c r="F34" s="1"/>
    </row>
    <row r="35" spans="1:6" ht="16.5" thickBot="1" x14ac:dyDescent="0.3">
      <c r="A35" s="12" t="s">
        <v>21</v>
      </c>
      <c r="B35" s="29">
        <f>B33+B26</f>
        <v>11072833</v>
      </c>
      <c r="C35" s="29">
        <f>C33+C26</f>
        <v>10687223</v>
      </c>
      <c r="D35" s="29">
        <f>D33+D26</f>
        <v>10198425</v>
      </c>
      <c r="E35" s="30">
        <f>E33+E26</f>
        <v>9822815</v>
      </c>
      <c r="F35" s="1"/>
    </row>
    <row r="36" spans="1:6" x14ac:dyDescent="0.25">
      <c r="A36" s="42" t="s">
        <v>31</v>
      </c>
      <c r="B36" s="10"/>
      <c r="C36" s="10"/>
      <c r="D36" s="10"/>
      <c r="E36" s="10"/>
      <c r="F36" s="1"/>
    </row>
    <row r="37" spans="1:6" x14ac:dyDescent="0.25">
      <c r="A37" s="9"/>
      <c r="B37" s="10"/>
      <c r="C37" s="10"/>
      <c r="D37" s="10"/>
      <c r="E37" s="10"/>
      <c r="F37" s="1"/>
    </row>
    <row r="38" spans="1:6" x14ac:dyDescent="0.25">
      <c r="A38" s="1"/>
      <c r="B38" s="4"/>
      <c r="C38" s="4"/>
      <c r="D38" s="4"/>
      <c r="E38" s="4"/>
      <c r="F38" s="1"/>
    </row>
    <row r="39" spans="1:6" x14ac:dyDescent="0.25">
      <c r="A39" s="1"/>
      <c r="B39" s="4"/>
      <c r="C39" s="4"/>
      <c r="D39" s="4"/>
      <c r="E39" s="4"/>
      <c r="F39" s="1"/>
    </row>
    <row r="40" spans="1:6" x14ac:dyDescent="0.25">
      <c r="A40" s="1"/>
      <c r="B40" s="4"/>
      <c r="C40" s="4"/>
      <c r="D40" s="4"/>
      <c r="E40" s="4"/>
      <c r="F40" s="1"/>
    </row>
    <row r="41" spans="1:6" x14ac:dyDescent="0.25">
      <c r="B41" s="5"/>
      <c r="C41" s="5"/>
      <c r="D41" s="5"/>
      <c r="E41" s="5"/>
      <c r="F41" s="1"/>
    </row>
    <row r="42" spans="1:6" x14ac:dyDescent="0.25">
      <c r="B42" s="5"/>
      <c r="C42" s="5"/>
      <c r="D42" s="5"/>
      <c r="E42" s="5"/>
      <c r="F42" s="1"/>
    </row>
    <row r="43" spans="1:6" x14ac:dyDescent="0.25">
      <c r="B43" s="5"/>
      <c r="C43" s="5"/>
      <c r="D43" s="5"/>
      <c r="E43" s="5"/>
      <c r="F43" s="1"/>
    </row>
    <row r="44" spans="1:6" x14ac:dyDescent="0.25">
      <c r="B44" s="5"/>
      <c r="C44" s="5"/>
      <c r="D44" s="5"/>
      <c r="E44" s="5"/>
      <c r="F44" s="1"/>
    </row>
    <row r="45" spans="1:6" x14ac:dyDescent="0.25">
      <c r="B45" s="5"/>
      <c r="C45" s="5"/>
      <c r="D45" s="5"/>
      <c r="E45" s="5"/>
      <c r="F45" s="1"/>
    </row>
    <row r="46" spans="1:6" x14ac:dyDescent="0.25">
      <c r="B46" s="5"/>
      <c r="C46" s="5"/>
      <c r="D46" s="5"/>
      <c r="E46" s="5"/>
      <c r="F46" s="1"/>
    </row>
    <row r="47" spans="1:6" x14ac:dyDescent="0.25">
      <c r="B47" s="5"/>
      <c r="C47" s="5"/>
      <c r="D47" s="5"/>
      <c r="E47" s="5"/>
      <c r="F47" s="1"/>
    </row>
    <row r="48" spans="1:6" x14ac:dyDescent="0.25">
      <c r="B48" s="5"/>
      <c r="C48" s="5"/>
      <c r="D48" s="5"/>
      <c r="E48" s="5"/>
      <c r="F48" s="1"/>
    </row>
    <row r="49" spans="2:6" x14ac:dyDescent="0.25">
      <c r="B49" s="5"/>
      <c r="C49" s="5"/>
      <c r="D49" s="5"/>
      <c r="E49" s="5"/>
      <c r="F49" s="1"/>
    </row>
    <row r="50" spans="2:6" x14ac:dyDescent="0.25">
      <c r="F50" s="1"/>
    </row>
  </sheetData>
  <mergeCells count="1">
    <mergeCell ref="A1:E1"/>
  </mergeCells>
  <phoneticPr fontId="7" type="noConversion"/>
  <printOptions horizontalCentered="1"/>
  <pageMargins left="0.75" right="0.75" top="1" bottom="1" header="0.5" footer="0.5"/>
  <pageSetup orientation="portrait" horizontalDpi="4294967292" verticalDpi="4294967292" r:id="rId1"/>
  <headerFooter>
    <oddHeader>&amp;C&amp;"Calibri,Regular"&amp;K000000Middleboro - 2nd Edition</oddHeader>
    <oddFooter>&amp;C&amp;"Calibri,Regular"&amp;K000000&amp;P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University of New Hampshire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Seidel</dc:creator>
  <cp:lastModifiedBy>Andrew J. Baumann</cp:lastModifiedBy>
  <cp:lastPrinted>2016-02-20T02:14:32Z</cp:lastPrinted>
  <dcterms:created xsi:type="dcterms:W3CDTF">2016-02-20T00:18:39Z</dcterms:created>
  <dcterms:modified xsi:type="dcterms:W3CDTF">2018-02-19T19:38:27Z</dcterms:modified>
</cp:coreProperties>
</file>